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48643\Documents\UKC LJUBLJANA\TELEFONIJA\OBJAVA\2 - UKC Telefonske storitve ponudba 2024\"/>
    </mc:Choice>
  </mc:AlternateContent>
  <xr:revisionPtr revIDLastSave="0" documentId="13_ncr:1_{FF443B68-8CD8-41EC-B9A1-29198B85AC9C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List1!$A$1:$E$67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" l="1"/>
  <c r="E29" i="1"/>
  <c r="E28" i="1"/>
  <c r="F17" i="1"/>
  <c r="F57" i="1"/>
  <c r="F55" i="1" s="1"/>
  <c r="E57" i="1"/>
  <c r="F16" i="1"/>
  <c r="F15" i="1"/>
  <c r="E13" i="1"/>
  <c r="F13" i="1"/>
  <c r="F56" i="1"/>
  <c r="E56" i="1"/>
  <c r="F53" i="1"/>
  <c r="F54" i="1"/>
  <c r="E53" i="1"/>
  <c r="E54" i="1"/>
  <c r="E51" i="1" s="1"/>
  <c r="F46" i="1"/>
  <c r="F45" i="1" s="1"/>
  <c r="E46" i="1"/>
  <c r="E45" i="1" s="1"/>
  <c r="F10" i="1"/>
  <c r="E10" i="1"/>
  <c r="E17" i="1"/>
  <c r="E16" i="1"/>
  <c r="E15" i="1"/>
  <c r="E63" i="1"/>
  <c r="F28" i="1"/>
  <c r="F29" i="1"/>
  <c r="F30" i="1"/>
  <c r="F59" i="1"/>
  <c r="F58" i="1" s="1"/>
  <c r="F52" i="1"/>
  <c r="F50" i="1"/>
  <c r="F49" i="1" s="1"/>
  <c r="F48" i="1"/>
  <c r="F47" i="1" s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26" i="1"/>
  <c r="F25" i="1"/>
  <c r="F24" i="1"/>
  <c r="F23" i="1"/>
  <c r="F21" i="1"/>
  <c r="F20" i="1"/>
  <c r="F19" i="1"/>
  <c r="F14" i="1"/>
  <c r="F12" i="1"/>
  <c r="F11" i="1"/>
  <c r="F9" i="1"/>
  <c r="F8" i="1"/>
  <c r="E48" i="1"/>
  <c r="E47" i="1" s="1"/>
  <c r="E59" i="1"/>
  <c r="E58" i="1" s="1"/>
  <c r="E52" i="1"/>
  <c r="E50" i="1"/>
  <c r="E49" i="1" s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26" i="1"/>
  <c r="E25" i="1"/>
  <c r="E24" i="1"/>
  <c r="E23" i="1"/>
  <c r="E21" i="1"/>
  <c r="E20" i="1"/>
  <c r="E19" i="1"/>
  <c r="E18" i="1" s="1"/>
  <c r="E14" i="1"/>
  <c r="E12" i="1"/>
  <c r="E11" i="1"/>
  <c r="E9" i="1"/>
  <c r="E8" i="1"/>
  <c r="E55" i="1" l="1"/>
  <c r="F51" i="1"/>
  <c r="F18" i="1"/>
  <c r="E7" i="1"/>
  <c r="F7" i="1"/>
  <c r="F22" i="1"/>
  <c r="E22" i="1"/>
  <c r="F31" i="1"/>
  <c r="E31" i="1"/>
  <c r="F27" i="1"/>
  <c r="E27" i="1"/>
  <c r="F60" i="1" l="1"/>
  <c r="E60" i="1"/>
</calcChain>
</file>

<file path=xl/sharedStrings.xml><?xml version="1.0" encoding="utf-8"?>
<sst xmlns="http://schemas.openxmlformats.org/spreadsheetml/2006/main" count="115" uniqueCount="115">
  <si>
    <t>Količina</t>
  </si>
  <si>
    <t>IP1</t>
  </si>
  <si>
    <t>IP2</t>
  </si>
  <si>
    <t>IP3</t>
  </si>
  <si>
    <t>IP4</t>
  </si>
  <si>
    <t>IP5</t>
  </si>
  <si>
    <t>DECT bazna postaja</t>
  </si>
  <si>
    <t>DECT telefon</t>
  </si>
  <si>
    <t>M1</t>
  </si>
  <si>
    <t>M2</t>
  </si>
  <si>
    <t>M3</t>
  </si>
  <si>
    <t>M4</t>
  </si>
  <si>
    <t>M5</t>
  </si>
  <si>
    <t>M6</t>
  </si>
  <si>
    <t>M7</t>
  </si>
  <si>
    <t>PF1</t>
  </si>
  <si>
    <t>PF2</t>
  </si>
  <si>
    <t>PF3</t>
  </si>
  <si>
    <t>PF4</t>
  </si>
  <si>
    <t>PF5</t>
  </si>
  <si>
    <t>PF6</t>
  </si>
  <si>
    <t>PF7</t>
  </si>
  <si>
    <t>PF8</t>
  </si>
  <si>
    <t>PF9</t>
  </si>
  <si>
    <t>PF10</t>
  </si>
  <si>
    <t>PF11</t>
  </si>
  <si>
    <t>PF12</t>
  </si>
  <si>
    <t>PF13</t>
  </si>
  <si>
    <t>BS1</t>
  </si>
  <si>
    <t>SKU</t>
  </si>
  <si>
    <t xml:space="preserve">PRILOGA K OBRAZCU PREDRAČUNA - REKAPITULACIJA                                                                                                                                                                            </t>
  </si>
  <si>
    <t>Cena postavke na enoto (v € brez DDV, na 4 decimalke)</t>
  </si>
  <si>
    <t xml:space="preserve">Opis storitve </t>
  </si>
  <si>
    <t>Mobilni telefon - Osnovni razred OMT)</t>
  </si>
  <si>
    <t>Čas trajanja pogodbe v mesecih:</t>
  </si>
  <si>
    <t>Mobilni telefon - Srednji razred (SMT)</t>
  </si>
  <si>
    <t>Mobilni telefon - Poslovni razred (PMT)</t>
  </si>
  <si>
    <t>**</t>
  </si>
  <si>
    <t>Vrednost nakupa terminalov se linearno razdeli na čas trajanja pogodbe zgolj za oceno povprečne mesečne vrednosti, naročnik bo naročal in plačeval terminalne naprave kot je opredeljeno v pogodbi</t>
  </si>
  <si>
    <t>*</t>
  </si>
  <si>
    <t>NAKUPI DODATNE NEOPREDELJENE OPREME</t>
  </si>
  <si>
    <t>POP</t>
  </si>
  <si>
    <t xml:space="preserve">POPUST v % </t>
  </si>
  <si>
    <t>mobilno omrežje Telekom</t>
  </si>
  <si>
    <t>mobilno omrežje A1</t>
  </si>
  <si>
    <t>mobilno omrežje T-2</t>
  </si>
  <si>
    <t>mobilno omrežje Telemach</t>
  </si>
  <si>
    <t>druga mobilna omrežja v Sloveniji</t>
  </si>
  <si>
    <t>stacionarno omrežje Telekom</t>
  </si>
  <si>
    <t>stacionarno omrežje T2</t>
  </si>
  <si>
    <t>stacionarno omrežja A1</t>
  </si>
  <si>
    <t>druga stacionarna omrežja v Sloveniji</t>
  </si>
  <si>
    <t>mednarodno območje 1a</t>
  </si>
  <si>
    <t>mednarodno območje 2a</t>
  </si>
  <si>
    <t>mednarodno območje 3a</t>
  </si>
  <si>
    <t>PSTN</t>
  </si>
  <si>
    <t>Napredni IP telefon (NIPT) - Paket B</t>
  </si>
  <si>
    <t>Brezžični IP telefon (BIPT) - Paket C</t>
  </si>
  <si>
    <t>Tajniški IP telefon (TIPT) - Paket D</t>
  </si>
  <si>
    <t>Posredovalno mesto IP (PIPT) - Paket E</t>
  </si>
  <si>
    <t>Osnovni IP telefoni (OIPT) ali analogni prehod (IPAP) - Paket A</t>
  </si>
  <si>
    <t>PSTN priključek (dvigala, panik tipke, faks) - Paket F</t>
  </si>
  <si>
    <t>ISDN</t>
  </si>
  <si>
    <t>AN</t>
  </si>
  <si>
    <t>ALP</t>
  </si>
  <si>
    <t>Alternativni priključek (backup) - Paket R</t>
  </si>
  <si>
    <t>DE1</t>
  </si>
  <si>
    <t>DE2</t>
  </si>
  <si>
    <t>DE3</t>
  </si>
  <si>
    <t>Mobilna telefonija - poslovni - Paket 2</t>
  </si>
  <si>
    <t>Mobilna telefonija - podatkovni - Paket 3</t>
  </si>
  <si>
    <t>Mobilna telefonija - telemetrija - Paket 4</t>
  </si>
  <si>
    <t>SN1</t>
  </si>
  <si>
    <t xml:space="preserve">Snemanje pogovorov za posamezno telefonsko številko </t>
  </si>
  <si>
    <t>STORITEV SNEMANJA POGOVOROV</t>
  </si>
  <si>
    <t>STORITVE DOHODNEGA KLICNEGA Z IVR FUNKCIONALNOSTMI</t>
  </si>
  <si>
    <t>DKC</t>
  </si>
  <si>
    <t>Dodatne storitve klicnega centra</t>
  </si>
  <si>
    <t>KONVERGENČNE STORITVE FMC</t>
  </si>
  <si>
    <t>FMC</t>
  </si>
  <si>
    <t>SISTEM ZA ZAGOTAVLJANJE ALARMNIH POZIVOV</t>
  </si>
  <si>
    <t>ALC</t>
  </si>
  <si>
    <t>ALT</t>
  </si>
  <si>
    <t>SISTEM  za zagotavljanje alarmnih pozivov</t>
  </si>
  <si>
    <t>ALO</t>
  </si>
  <si>
    <t>Operatersko mesto - dispečer</t>
  </si>
  <si>
    <t>Fizični pozivniki nameščeni v prostoru</t>
  </si>
  <si>
    <t>STORITVE ZA ZAGOTAVLJANJE DELOVANJA SESTRSKIH KLICEV - VMESNIKI</t>
  </si>
  <si>
    <t>VZDRŽEVANJE IN UPRAVLJANJE CENTRAL IN DISPERČESKIH CENTROV ZDRAVSTVA</t>
  </si>
  <si>
    <t>DCZ</t>
  </si>
  <si>
    <t>Vmesniki in programska oprema za signalizacijski sistem ZETTLER/SHRACK</t>
  </si>
  <si>
    <t>IP7</t>
  </si>
  <si>
    <t>VoIP priključek brez aparata - Paket N</t>
  </si>
  <si>
    <t>Mobilna telefonija - osnovni - Paket 1</t>
  </si>
  <si>
    <t>Skupaj postavka na mesec
v € brez DDV, na 2 decim.</t>
  </si>
  <si>
    <t>Skupaj postavka za čas trajanja pogodbe, v € brez DDV, na 2 decim.</t>
  </si>
  <si>
    <t>klici v EU območje</t>
  </si>
  <si>
    <t>Analogni (PSTN) priključek s tel. do prehoda na VoIP - Paket P *</t>
  </si>
  <si>
    <t>***</t>
  </si>
  <si>
    <t>***SKUPAJ v EUR brez DDV:</t>
  </si>
  <si>
    <t>Obstoječ ISDN priključek s tel. do prehoda na VoIP  - Paket I *</t>
  </si>
  <si>
    <t>V skupno vrednost se ti priključki štejejo samo do končanega prehoda na VoIP infrastrukturo - Paket se plačuje kot dodatek na osnovne pakete A ali B</t>
  </si>
  <si>
    <t>DECT sistem (centrala s pripadajočo opremo in vzdrževanjem, nadgradnjami)</t>
  </si>
  <si>
    <t>Vklop storitev FMC na izbrane pakete (mesečni dodatek k izbranim paketih)</t>
  </si>
  <si>
    <t>Vzdrževanje, posodobitve in upravljanje sistemov v DCZ</t>
  </si>
  <si>
    <t>DCL</t>
  </si>
  <si>
    <t>Zakup ustreznih licenc potrebnih za delovanje sistemov</t>
  </si>
  <si>
    <t>NAKUP MOBILNE TERMINALNE OPREME (ZA ČAS TRAJANJA POGODBE)**</t>
  </si>
  <si>
    <t>STROŠEK GOVORNIH STORITEV FIKSNE TELEFONIJE (NE GLEDE NA TIP PRIKLJUČKA)</t>
  </si>
  <si>
    <t>SISTEM / STORITVE  ZA ZAGOTAVLJANJE FIKSNE TELEFONIJE</t>
  </si>
  <si>
    <t>SISTEM / STORITVE ZA ZAGOTAVLJANJE DECT TELEFONIJE</t>
  </si>
  <si>
    <t>SISTEM / STORITVE ZA ZAGOTAVLJANJE MOBILNE TELEFONIJE</t>
  </si>
  <si>
    <t>Popust na nakupe dodatne nenavedene opreme glede na redne cene ponudnika</t>
  </si>
  <si>
    <t>Prehod na VoIP kjer ni ustreznega ožičenja po mesecih:</t>
  </si>
  <si>
    <t>SKUPAJ = ponderirana ocena obsega stroškov na mesečni ravni, oziroma enkratnih stroškov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</si>
</sst>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 * #,##0.00_)\ &quot;€&quot;_ ;_ * \(#,##0.00\)\ &quot;€&quot;_ ;_ * &quot;-&quot;??_)\ &quot;€&quot;_ ;_ @_ "/>
    <numFmt numFmtId="165" formatCode="_ * #,##0.0000_)\ &quot;€&quot;_ ;_ * \(#,##0.0000\)\ &quot;€&quot;_ ;_ * &quot;-&quot;??_)\ &quot;€&quot;_ ;_ @_ "/>
    <numFmt numFmtId="166" formatCode="_-* #,##0.0000\ &quot;€&quot;_-;\-* #,##0.0000\ &quot;€&quot;_-;_-* &quot;-&quot;????\ &quot;€&quot;_-;_-@_-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  <font>
      <sz val="10"/>
      <color rgb="FFFF0000"/>
      <name val="Aptos"/>
      <family val="2"/>
    </font>
    <font>
      <sz val="10"/>
      <color rgb="FF000000"/>
      <name val="Aptos"/>
      <family val="2"/>
    </font>
    <font>
      <b/>
      <sz val="10"/>
      <color rgb="FF000000"/>
      <name val="Aptos"/>
      <family val="2"/>
    </font>
    <font>
      <sz val="10"/>
      <color theme="1"/>
      <name val="Aptos"/>
      <family val="2"/>
    </font>
    <font>
      <sz val="8"/>
      <name val="Calibri"/>
      <family val="2"/>
      <charset val="238"/>
      <scheme val="minor"/>
    </font>
    <font>
      <sz val="11"/>
      <name val="Aptos"/>
      <family val="2"/>
    </font>
  </fonts>
  <fills count="2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rgb="FFFFFFEE"/>
        <bgColor indexed="64"/>
      </patternFill>
    </fill>
    <fill>
      <patternFill patternType="solid">
        <fgColor rgb="FFFFEEFF"/>
        <bgColor indexed="64"/>
      </patternFill>
    </fill>
    <fill>
      <patternFill patternType="solid">
        <fgColor rgb="FFEFFEFF"/>
        <bgColor indexed="64"/>
      </patternFill>
    </fill>
    <fill>
      <patternFill patternType="solid">
        <fgColor rgb="FFEFFFEF"/>
        <bgColor indexed="64"/>
      </patternFill>
    </fill>
    <fill>
      <patternFill patternType="solid">
        <fgColor rgb="FFFFE7E7"/>
        <bgColor indexed="64"/>
      </patternFill>
    </fill>
    <fill>
      <patternFill patternType="solid">
        <fgColor rgb="FFFFE2C5"/>
        <bgColor indexed="64"/>
      </patternFill>
    </fill>
    <fill>
      <patternFill patternType="solid">
        <fgColor rgb="FFF7F7FF"/>
        <bgColor indexed="64"/>
      </patternFill>
    </fill>
    <fill>
      <patternFill patternType="solid">
        <fgColor rgb="FFB7FFFF"/>
        <bgColor indexed="64"/>
      </patternFill>
    </fill>
    <fill>
      <patternFill patternType="solid">
        <fgColor rgb="FFF2FFE5"/>
        <bgColor indexed="64"/>
      </patternFill>
    </fill>
    <fill>
      <patternFill patternType="solid">
        <fgColor rgb="FFFFDDFF"/>
        <bgColor indexed="64"/>
      </patternFill>
    </fill>
    <fill>
      <patternFill patternType="solid">
        <fgColor rgb="FFFFE8B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0">
    <xf numFmtId="0" fontId="0" fillId="0" borderId="0" xfId="0"/>
    <xf numFmtId="165" fontId="5" fillId="15" borderId="1" xfId="1" applyNumberFormat="1" applyFont="1" applyFill="1" applyBorder="1" applyAlignment="1" applyProtection="1">
      <alignment horizontal="right" vertical="center" wrapText="1" indent="1"/>
      <protection locked="0"/>
    </xf>
    <xf numFmtId="165" fontId="5" fillId="16" borderId="1" xfId="1" applyNumberFormat="1" applyFont="1" applyFill="1" applyBorder="1" applyAlignment="1" applyProtection="1">
      <alignment horizontal="right" vertical="center" wrapText="1" indent="1"/>
      <protection locked="0"/>
    </xf>
    <xf numFmtId="165" fontId="5" fillId="17" borderId="1" xfId="1" applyNumberFormat="1" applyFont="1" applyFill="1" applyBorder="1" applyAlignment="1" applyProtection="1">
      <alignment horizontal="right" vertical="center" wrapText="1" indent="1"/>
      <protection locked="0"/>
    </xf>
    <xf numFmtId="165" fontId="5" fillId="18" borderId="1" xfId="1" applyNumberFormat="1" applyFont="1" applyFill="1" applyBorder="1" applyAlignment="1" applyProtection="1">
      <alignment horizontal="right" vertical="center" wrapText="1" indent="1"/>
      <protection locked="0"/>
    </xf>
    <xf numFmtId="165" fontId="5" fillId="19" borderId="1" xfId="1" applyNumberFormat="1" applyFont="1" applyFill="1" applyBorder="1" applyAlignment="1" applyProtection="1">
      <alignment horizontal="right" vertical="center" wrapText="1" indent="1"/>
      <protection locked="0"/>
    </xf>
    <xf numFmtId="165" fontId="5" fillId="20" borderId="1" xfId="1" applyNumberFormat="1" applyFont="1" applyFill="1" applyBorder="1" applyAlignment="1" applyProtection="1">
      <alignment horizontal="right" vertical="center" wrapText="1" indent="1"/>
      <protection locked="0"/>
    </xf>
    <xf numFmtId="165" fontId="5" fillId="21" borderId="1" xfId="1" applyNumberFormat="1" applyFont="1" applyFill="1" applyBorder="1" applyAlignment="1" applyProtection="1">
      <alignment horizontal="right" vertical="center" wrapText="1" indent="1"/>
      <protection locked="0"/>
    </xf>
    <xf numFmtId="165" fontId="5" fillId="22" borderId="1" xfId="1" applyNumberFormat="1" applyFont="1" applyFill="1" applyBorder="1" applyAlignment="1" applyProtection="1">
      <alignment horizontal="right" vertical="center" wrapText="1" indent="1"/>
      <protection locked="0"/>
    </xf>
    <xf numFmtId="165" fontId="5" fillId="23" borderId="1" xfId="1" applyNumberFormat="1" applyFont="1" applyFill="1" applyBorder="1" applyAlignment="1" applyProtection="1">
      <alignment horizontal="right" vertical="center" wrapText="1" indent="1"/>
      <protection locked="0"/>
    </xf>
    <xf numFmtId="165" fontId="5" fillId="24" borderId="1" xfId="1" applyNumberFormat="1" applyFont="1" applyFill="1" applyBorder="1" applyAlignment="1" applyProtection="1">
      <alignment horizontal="right" vertical="center" wrapText="1" indent="1"/>
      <protection locked="0"/>
    </xf>
    <xf numFmtId="165" fontId="5" fillId="25" borderId="1" xfId="1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Protection="1"/>
    <xf numFmtId="0" fontId="3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right" wrapText="1"/>
    </xf>
    <xf numFmtId="0" fontId="3" fillId="0" borderId="0" xfId="0" applyFont="1" applyAlignment="1" applyProtection="1">
      <alignment wrapText="1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10" xfId="0" applyFont="1" applyFill="1" applyBorder="1" applyAlignment="1" applyProtection="1">
      <alignment horizontal="left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left" vertical="center" wrapText="1" indent="6"/>
    </xf>
    <xf numFmtId="0" fontId="4" fillId="4" borderId="5" xfId="0" applyFont="1" applyFill="1" applyBorder="1" applyAlignment="1" applyProtection="1">
      <alignment horizontal="left" vertical="center" wrapText="1" indent="6"/>
    </xf>
    <xf numFmtId="164" fontId="4" fillId="4" borderId="1" xfId="0" applyNumberFormat="1" applyFont="1" applyFill="1" applyBorder="1" applyAlignment="1" applyProtection="1">
      <alignment vertical="center" wrapText="1"/>
    </xf>
    <xf numFmtId="164" fontId="4" fillId="4" borderId="13" xfId="0" applyNumberFormat="1" applyFont="1" applyFill="1" applyBorder="1" applyAlignment="1" applyProtection="1">
      <alignment vertical="center" wrapText="1"/>
    </xf>
    <xf numFmtId="44" fontId="3" fillId="0" borderId="0" xfId="0" applyNumberFormat="1" applyFont="1" applyProtection="1"/>
    <xf numFmtId="0" fontId="5" fillId="15" borderId="14" xfId="0" applyFont="1" applyFill="1" applyBorder="1" applyAlignment="1" applyProtection="1">
      <alignment horizontal="left" vertical="center" wrapText="1"/>
    </xf>
    <xf numFmtId="0" fontId="5" fillId="15" borderId="1" xfId="0" applyFont="1" applyFill="1" applyBorder="1" applyAlignment="1" applyProtection="1">
      <alignment horizontal="left" vertical="center" wrapText="1"/>
    </xf>
    <xf numFmtId="0" fontId="5" fillId="15" borderId="1" xfId="0" applyFont="1" applyFill="1" applyBorder="1" applyAlignment="1" applyProtection="1">
      <alignment horizontal="right" vertical="center" wrapText="1" indent="1"/>
    </xf>
    <xf numFmtId="164" fontId="5" fillId="15" borderId="1" xfId="1" applyFont="1" applyFill="1" applyBorder="1" applyAlignment="1" applyProtection="1">
      <alignment horizontal="right" vertical="center" wrapText="1" indent="1"/>
    </xf>
    <xf numFmtId="164" fontId="5" fillId="15" borderId="13" xfId="1" applyFont="1" applyFill="1" applyBorder="1" applyAlignment="1" applyProtection="1">
      <alignment horizontal="right" vertical="center" wrapText="1" indent="1"/>
    </xf>
    <xf numFmtId="0" fontId="11" fillId="0" borderId="0" xfId="0" applyFont="1" applyProtection="1"/>
    <xf numFmtId="44" fontId="11" fillId="0" borderId="0" xfId="0" applyNumberFormat="1" applyFont="1" applyProtection="1"/>
    <xf numFmtId="0" fontId="4" fillId="5" borderId="12" xfId="0" applyFont="1" applyFill="1" applyBorder="1" applyAlignment="1" applyProtection="1">
      <alignment horizontal="left" vertical="center" wrapText="1" indent="6"/>
    </xf>
    <xf numFmtId="0" fontId="4" fillId="5" borderId="5" xfId="0" applyFont="1" applyFill="1" applyBorder="1" applyAlignment="1" applyProtection="1">
      <alignment horizontal="left" vertical="center" wrapText="1" indent="6"/>
    </xf>
    <xf numFmtId="164" fontId="4" fillId="5" borderId="1" xfId="0" applyNumberFormat="1" applyFont="1" applyFill="1" applyBorder="1" applyAlignment="1" applyProtection="1">
      <alignment vertical="center" wrapText="1"/>
    </xf>
    <xf numFmtId="164" fontId="4" fillId="5" borderId="13" xfId="0" applyNumberFormat="1" applyFont="1" applyFill="1" applyBorder="1" applyAlignment="1" applyProtection="1">
      <alignment vertical="center" wrapText="1"/>
    </xf>
    <xf numFmtId="0" fontId="5" fillId="16" borderId="14" xfId="0" applyFont="1" applyFill="1" applyBorder="1" applyAlignment="1" applyProtection="1">
      <alignment horizontal="left" vertical="center" wrapText="1"/>
    </xf>
    <xf numFmtId="0" fontId="5" fillId="16" borderId="1" xfId="0" applyFont="1" applyFill="1" applyBorder="1" applyAlignment="1" applyProtection="1">
      <alignment horizontal="left" vertical="center" wrapText="1"/>
    </xf>
    <xf numFmtId="0" fontId="5" fillId="16" borderId="1" xfId="0" applyFont="1" applyFill="1" applyBorder="1" applyAlignment="1" applyProtection="1">
      <alignment horizontal="right" vertical="center" wrapText="1" indent="1"/>
    </xf>
    <xf numFmtId="164" fontId="5" fillId="16" borderId="1" xfId="1" applyFont="1" applyFill="1" applyBorder="1" applyAlignment="1" applyProtection="1">
      <alignment horizontal="right" vertical="center" wrapText="1" indent="1"/>
    </xf>
    <xf numFmtId="164" fontId="5" fillId="16" borderId="13" xfId="1" applyFont="1" applyFill="1" applyBorder="1" applyAlignment="1" applyProtection="1">
      <alignment horizontal="right" vertical="center" wrapText="1" indent="1"/>
    </xf>
    <xf numFmtId="166" fontId="3" fillId="0" borderId="0" xfId="0" applyNumberFormat="1" applyFont="1" applyProtection="1"/>
    <xf numFmtId="0" fontId="4" fillId="6" borderId="12" xfId="0" applyFont="1" applyFill="1" applyBorder="1" applyAlignment="1" applyProtection="1">
      <alignment horizontal="left" vertical="center" wrapText="1" indent="6"/>
    </xf>
    <xf numFmtId="0" fontId="4" fillId="6" borderId="5" xfId="0" applyFont="1" applyFill="1" applyBorder="1" applyAlignment="1" applyProtection="1">
      <alignment horizontal="left" vertical="center" wrapText="1" indent="6"/>
    </xf>
    <xf numFmtId="164" fontId="4" fillId="6" borderId="1" xfId="0" applyNumberFormat="1" applyFont="1" applyFill="1" applyBorder="1" applyAlignment="1" applyProtection="1">
      <alignment vertical="center" wrapText="1"/>
    </xf>
    <xf numFmtId="164" fontId="4" fillId="6" borderId="13" xfId="0" applyNumberFormat="1" applyFont="1" applyFill="1" applyBorder="1" applyAlignment="1" applyProtection="1">
      <alignment vertical="center" wrapText="1"/>
    </xf>
    <xf numFmtId="0" fontId="5" fillId="17" borderId="14" xfId="0" applyFont="1" applyFill="1" applyBorder="1" applyAlignment="1" applyProtection="1">
      <alignment horizontal="left" vertical="center" wrapText="1"/>
    </xf>
    <xf numFmtId="0" fontId="5" fillId="17" borderId="1" xfId="0" applyFont="1" applyFill="1" applyBorder="1" applyAlignment="1" applyProtection="1">
      <alignment horizontal="left" vertical="center" wrapText="1"/>
    </xf>
    <xf numFmtId="0" fontId="5" fillId="17" borderId="1" xfId="0" applyFont="1" applyFill="1" applyBorder="1" applyAlignment="1" applyProtection="1">
      <alignment horizontal="right" vertical="center" wrapText="1" indent="1"/>
    </xf>
    <xf numFmtId="164" fontId="5" fillId="17" borderId="1" xfId="1" applyFont="1" applyFill="1" applyBorder="1" applyAlignment="1" applyProtection="1">
      <alignment horizontal="right" vertical="center" wrapText="1" indent="1"/>
    </xf>
    <xf numFmtId="164" fontId="5" fillId="17" borderId="13" xfId="1" applyFont="1" applyFill="1" applyBorder="1" applyAlignment="1" applyProtection="1">
      <alignment horizontal="right" vertical="center" wrapText="1" indent="1"/>
    </xf>
    <xf numFmtId="0" fontId="4" fillId="7" borderId="12" xfId="0" applyFont="1" applyFill="1" applyBorder="1" applyAlignment="1" applyProtection="1">
      <alignment horizontal="left" vertical="center" wrapText="1" indent="6"/>
    </xf>
    <xf numFmtId="0" fontId="4" fillId="7" borderId="5" xfId="0" applyFont="1" applyFill="1" applyBorder="1" applyAlignment="1" applyProtection="1">
      <alignment horizontal="left" vertical="center" wrapText="1" indent="6"/>
    </xf>
    <xf numFmtId="164" fontId="4" fillId="7" borderId="1" xfId="0" applyNumberFormat="1" applyFont="1" applyFill="1" applyBorder="1" applyAlignment="1" applyProtection="1">
      <alignment vertical="center" wrapText="1"/>
    </xf>
    <xf numFmtId="164" fontId="4" fillId="7" borderId="13" xfId="0" applyNumberFormat="1" applyFont="1" applyFill="1" applyBorder="1" applyAlignment="1" applyProtection="1">
      <alignment vertical="center" wrapText="1"/>
    </xf>
    <xf numFmtId="0" fontId="5" fillId="18" borderId="14" xfId="0" applyFont="1" applyFill="1" applyBorder="1" applyAlignment="1" applyProtection="1">
      <alignment horizontal="left" vertical="center" wrapText="1"/>
    </xf>
    <xf numFmtId="0" fontId="5" fillId="18" borderId="1" xfId="0" applyFont="1" applyFill="1" applyBorder="1" applyAlignment="1" applyProtection="1">
      <alignment horizontal="left" vertical="center" wrapText="1"/>
    </xf>
    <xf numFmtId="0" fontId="5" fillId="18" borderId="1" xfId="0" applyFont="1" applyFill="1" applyBorder="1" applyAlignment="1" applyProtection="1">
      <alignment horizontal="right" vertical="center" wrapText="1" indent="1"/>
    </xf>
    <xf numFmtId="164" fontId="5" fillId="18" borderId="1" xfId="1" applyFont="1" applyFill="1" applyBorder="1" applyAlignment="1" applyProtection="1">
      <alignment horizontal="right" vertical="center" wrapText="1" indent="1"/>
    </xf>
    <xf numFmtId="164" fontId="5" fillId="18" borderId="13" xfId="1" applyFont="1" applyFill="1" applyBorder="1" applyAlignment="1" applyProtection="1">
      <alignment horizontal="right" vertical="center" wrapText="1" indent="1"/>
    </xf>
    <xf numFmtId="0" fontId="4" fillId="8" borderId="12" xfId="0" applyFont="1" applyFill="1" applyBorder="1" applyAlignment="1" applyProtection="1">
      <alignment horizontal="left" vertical="center" wrapText="1" indent="6"/>
    </xf>
    <xf numFmtId="0" fontId="4" fillId="8" borderId="5" xfId="0" applyFont="1" applyFill="1" applyBorder="1" applyAlignment="1" applyProtection="1">
      <alignment horizontal="left" vertical="center" wrapText="1" indent="6"/>
    </xf>
    <xf numFmtId="164" fontId="4" fillId="8" borderId="1" xfId="0" applyNumberFormat="1" applyFont="1" applyFill="1" applyBorder="1" applyAlignment="1" applyProtection="1">
      <alignment vertical="center" wrapText="1"/>
    </xf>
    <xf numFmtId="164" fontId="4" fillId="8" borderId="13" xfId="0" applyNumberFormat="1" applyFont="1" applyFill="1" applyBorder="1" applyAlignment="1" applyProtection="1">
      <alignment vertical="center" wrapText="1"/>
    </xf>
    <xf numFmtId="0" fontId="5" fillId="19" borderId="14" xfId="0" applyFont="1" applyFill="1" applyBorder="1" applyAlignment="1" applyProtection="1">
      <alignment horizontal="left" vertical="center" wrapText="1"/>
    </xf>
    <xf numFmtId="0" fontId="5" fillId="19" borderId="1" xfId="0" applyFont="1" applyFill="1" applyBorder="1" applyAlignment="1" applyProtection="1">
      <alignment horizontal="left" vertical="center" wrapText="1"/>
    </xf>
    <xf numFmtId="3" fontId="5" fillId="19" borderId="1" xfId="0" applyNumberFormat="1" applyFont="1" applyFill="1" applyBorder="1" applyAlignment="1" applyProtection="1">
      <alignment horizontal="right" vertical="center" wrapText="1" indent="1"/>
    </xf>
    <xf numFmtId="164" fontId="5" fillId="19" borderId="1" xfId="1" applyFont="1" applyFill="1" applyBorder="1" applyAlignment="1" applyProtection="1">
      <alignment horizontal="right" vertical="center" wrapText="1" indent="1"/>
    </xf>
    <xf numFmtId="164" fontId="5" fillId="19" borderId="13" xfId="1" applyFont="1" applyFill="1" applyBorder="1" applyAlignment="1" applyProtection="1">
      <alignment horizontal="right" vertical="center" wrapText="1" indent="1"/>
    </xf>
    <xf numFmtId="0" fontId="5" fillId="19" borderId="1" xfId="0" applyFont="1" applyFill="1" applyBorder="1" applyAlignment="1" applyProtection="1">
      <alignment horizontal="right" vertical="center" wrapText="1" indent="1"/>
    </xf>
    <xf numFmtId="0" fontId="4" fillId="9" borderId="12" xfId="0" applyFont="1" applyFill="1" applyBorder="1" applyAlignment="1" applyProtection="1">
      <alignment horizontal="left" vertical="center" wrapText="1" indent="6"/>
    </xf>
    <xf numFmtId="0" fontId="4" fillId="9" borderId="5" xfId="0" applyFont="1" applyFill="1" applyBorder="1" applyAlignment="1" applyProtection="1">
      <alignment horizontal="left" vertical="center" wrapText="1" indent="6"/>
    </xf>
    <xf numFmtId="164" fontId="4" fillId="9" borderId="1" xfId="0" applyNumberFormat="1" applyFont="1" applyFill="1" applyBorder="1" applyAlignment="1" applyProtection="1">
      <alignment vertical="center" wrapText="1"/>
    </xf>
    <xf numFmtId="164" fontId="4" fillId="9" borderId="13" xfId="0" applyNumberFormat="1" applyFont="1" applyFill="1" applyBorder="1" applyAlignment="1" applyProtection="1">
      <alignment vertical="center" wrapText="1"/>
    </xf>
    <xf numFmtId="0" fontId="5" fillId="20" borderId="14" xfId="0" applyFont="1" applyFill="1" applyBorder="1" applyAlignment="1" applyProtection="1">
      <alignment horizontal="left" vertical="center" wrapText="1"/>
    </xf>
    <xf numFmtId="0" fontId="5" fillId="20" borderId="1" xfId="0" applyFont="1" applyFill="1" applyBorder="1" applyAlignment="1" applyProtection="1">
      <alignment horizontal="left" vertical="center" wrapText="1"/>
    </xf>
    <xf numFmtId="0" fontId="5" fillId="20" borderId="1" xfId="0" applyFont="1" applyFill="1" applyBorder="1" applyAlignment="1" applyProtection="1">
      <alignment horizontal="right" vertical="center" wrapText="1" indent="1"/>
    </xf>
    <xf numFmtId="164" fontId="5" fillId="20" borderId="1" xfId="1" applyFont="1" applyFill="1" applyBorder="1" applyAlignment="1" applyProtection="1">
      <alignment horizontal="right" vertical="center" wrapText="1" indent="1"/>
    </xf>
    <xf numFmtId="164" fontId="5" fillId="20" borderId="13" xfId="1" applyFont="1" applyFill="1" applyBorder="1" applyAlignment="1" applyProtection="1">
      <alignment horizontal="right" vertical="center" wrapText="1" indent="1"/>
    </xf>
    <xf numFmtId="0" fontId="4" fillId="10" borderId="12" xfId="0" applyFont="1" applyFill="1" applyBorder="1" applyAlignment="1" applyProtection="1">
      <alignment horizontal="left" vertical="center" wrapText="1" indent="6"/>
    </xf>
    <xf numFmtId="0" fontId="4" fillId="10" borderId="5" xfId="0" applyFont="1" applyFill="1" applyBorder="1" applyAlignment="1" applyProtection="1">
      <alignment horizontal="left" vertical="center" wrapText="1" indent="6"/>
    </xf>
    <xf numFmtId="164" fontId="4" fillId="10" borderId="1" xfId="0" applyNumberFormat="1" applyFont="1" applyFill="1" applyBorder="1" applyAlignment="1" applyProtection="1">
      <alignment vertical="center" wrapText="1"/>
    </xf>
    <xf numFmtId="164" fontId="4" fillId="10" borderId="13" xfId="0" applyNumberFormat="1" applyFont="1" applyFill="1" applyBorder="1" applyAlignment="1" applyProtection="1">
      <alignment vertical="center" wrapText="1"/>
    </xf>
    <xf numFmtId="0" fontId="5" fillId="21" borderId="14" xfId="0" applyFont="1" applyFill="1" applyBorder="1" applyAlignment="1" applyProtection="1">
      <alignment horizontal="left" vertical="center" wrapText="1"/>
    </xf>
    <xf numFmtId="0" fontId="5" fillId="21" borderId="1" xfId="0" applyFont="1" applyFill="1" applyBorder="1" applyAlignment="1" applyProtection="1">
      <alignment horizontal="left" vertical="center" wrapText="1"/>
    </xf>
    <xf numFmtId="0" fontId="5" fillId="21" borderId="1" xfId="0" applyFont="1" applyFill="1" applyBorder="1" applyAlignment="1" applyProtection="1">
      <alignment horizontal="right" vertical="center" wrapText="1" indent="1"/>
    </xf>
    <xf numFmtId="164" fontId="5" fillId="21" borderId="1" xfId="1" applyFont="1" applyFill="1" applyBorder="1" applyAlignment="1" applyProtection="1">
      <alignment horizontal="right" vertical="center" wrapText="1" indent="1"/>
    </xf>
    <xf numFmtId="164" fontId="5" fillId="21" borderId="13" xfId="1" applyFont="1" applyFill="1" applyBorder="1" applyAlignment="1" applyProtection="1">
      <alignment horizontal="right" vertical="center" wrapText="1" indent="1"/>
    </xf>
    <xf numFmtId="0" fontId="4" fillId="11" borderId="12" xfId="0" applyFont="1" applyFill="1" applyBorder="1" applyAlignment="1" applyProtection="1">
      <alignment horizontal="left" vertical="center" wrapText="1" indent="6"/>
    </xf>
    <xf numFmtId="0" fontId="4" fillId="11" borderId="5" xfId="0" applyFont="1" applyFill="1" applyBorder="1" applyAlignment="1" applyProtection="1">
      <alignment horizontal="left" vertical="center" wrapText="1" indent="6"/>
    </xf>
    <xf numFmtId="164" fontId="4" fillId="11" borderId="1" xfId="0" applyNumberFormat="1" applyFont="1" applyFill="1" applyBorder="1" applyAlignment="1" applyProtection="1">
      <alignment vertical="center" wrapText="1"/>
    </xf>
    <xf numFmtId="164" fontId="4" fillId="11" borderId="13" xfId="0" applyNumberFormat="1" applyFont="1" applyFill="1" applyBorder="1" applyAlignment="1" applyProtection="1">
      <alignment vertical="center" wrapText="1"/>
    </xf>
    <xf numFmtId="0" fontId="5" fillId="22" borderId="14" xfId="0" applyFont="1" applyFill="1" applyBorder="1" applyAlignment="1" applyProtection="1">
      <alignment horizontal="left" vertical="center" wrapText="1"/>
    </xf>
    <xf numFmtId="0" fontId="5" fillId="22" borderId="1" xfId="0" applyFont="1" applyFill="1" applyBorder="1" applyAlignment="1" applyProtection="1">
      <alignment horizontal="left" vertical="center" wrapText="1"/>
    </xf>
    <xf numFmtId="0" fontId="5" fillId="22" borderId="1" xfId="0" applyFont="1" applyFill="1" applyBorder="1" applyAlignment="1" applyProtection="1">
      <alignment horizontal="right" vertical="center" wrapText="1" indent="1"/>
    </xf>
    <xf numFmtId="164" fontId="5" fillId="22" borderId="1" xfId="1" applyFont="1" applyFill="1" applyBorder="1" applyAlignment="1" applyProtection="1">
      <alignment horizontal="right" vertical="center" wrapText="1" indent="1"/>
    </xf>
    <xf numFmtId="164" fontId="5" fillId="22" borderId="13" xfId="1" applyFont="1" applyFill="1" applyBorder="1" applyAlignment="1" applyProtection="1">
      <alignment horizontal="right" vertical="center" wrapText="1" indent="1"/>
    </xf>
    <xf numFmtId="0" fontId="4" fillId="12" borderId="12" xfId="0" applyFont="1" applyFill="1" applyBorder="1" applyAlignment="1" applyProtection="1">
      <alignment horizontal="left" vertical="center" wrapText="1" indent="6"/>
    </xf>
    <xf numFmtId="0" fontId="4" fillId="12" borderId="5" xfId="0" applyFont="1" applyFill="1" applyBorder="1" applyAlignment="1" applyProtection="1">
      <alignment horizontal="left" vertical="center" wrapText="1" indent="6"/>
    </xf>
    <xf numFmtId="164" fontId="4" fillId="12" borderId="1" xfId="0" applyNumberFormat="1" applyFont="1" applyFill="1" applyBorder="1" applyAlignment="1" applyProtection="1">
      <alignment vertical="center" wrapText="1"/>
    </xf>
    <xf numFmtId="164" fontId="4" fillId="12" borderId="13" xfId="0" applyNumberFormat="1" applyFont="1" applyFill="1" applyBorder="1" applyAlignment="1" applyProtection="1">
      <alignment vertical="center" wrapText="1"/>
    </xf>
    <xf numFmtId="0" fontId="5" fillId="23" borderId="14" xfId="0" applyFont="1" applyFill="1" applyBorder="1" applyAlignment="1" applyProtection="1">
      <alignment horizontal="left" vertical="center" wrapText="1"/>
    </xf>
    <xf numFmtId="0" fontId="5" fillId="23" borderId="1" xfId="0" applyFont="1" applyFill="1" applyBorder="1" applyAlignment="1" applyProtection="1">
      <alignment horizontal="left" vertical="center" wrapText="1"/>
    </xf>
    <xf numFmtId="0" fontId="5" fillId="23" borderId="1" xfId="0" applyFont="1" applyFill="1" applyBorder="1" applyAlignment="1" applyProtection="1">
      <alignment horizontal="right" vertical="center" wrapText="1" indent="1"/>
    </xf>
    <xf numFmtId="164" fontId="5" fillId="23" borderId="1" xfId="1" applyFont="1" applyFill="1" applyBorder="1" applyAlignment="1" applyProtection="1">
      <alignment horizontal="right" vertical="center" wrapText="1" indent="1"/>
    </xf>
    <xf numFmtId="164" fontId="5" fillId="23" borderId="13" xfId="1" applyFont="1" applyFill="1" applyBorder="1" applyAlignment="1" applyProtection="1">
      <alignment horizontal="right" vertical="center" wrapText="1" indent="1"/>
    </xf>
    <xf numFmtId="0" fontId="4" fillId="13" borderId="12" xfId="0" applyFont="1" applyFill="1" applyBorder="1" applyAlignment="1" applyProtection="1">
      <alignment horizontal="left" vertical="center" wrapText="1" indent="6"/>
    </xf>
    <xf numFmtId="0" fontId="4" fillId="13" borderId="5" xfId="0" applyFont="1" applyFill="1" applyBorder="1" applyAlignment="1" applyProtection="1">
      <alignment horizontal="left" vertical="center" wrapText="1" indent="6"/>
    </xf>
    <xf numFmtId="164" fontId="4" fillId="13" borderId="1" xfId="0" applyNumberFormat="1" applyFont="1" applyFill="1" applyBorder="1" applyAlignment="1" applyProtection="1">
      <alignment vertical="center" wrapText="1"/>
    </xf>
    <xf numFmtId="164" fontId="4" fillId="13" borderId="13" xfId="0" applyNumberFormat="1" applyFont="1" applyFill="1" applyBorder="1" applyAlignment="1" applyProtection="1">
      <alignment vertical="center" wrapText="1"/>
    </xf>
    <xf numFmtId="0" fontId="5" fillId="24" borderId="14" xfId="0" applyFont="1" applyFill="1" applyBorder="1" applyAlignment="1" applyProtection="1">
      <alignment horizontal="left" vertical="center" wrapText="1"/>
    </xf>
    <xf numFmtId="0" fontId="5" fillId="24" borderId="1" xfId="0" applyFont="1" applyFill="1" applyBorder="1" applyAlignment="1" applyProtection="1">
      <alignment horizontal="left" vertical="center" wrapText="1"/>
    </xf>
    <xf numFmtId="0" fontId="5" fillId="24" borderId="1" xfId="0" applyFont="1" applyFill="1" applyBorder="1" applyAlignment="1" applyProtection="1">
      <alignment horizontal="right" vertical="center" wrapText="1" indent="1"/>
    </xf>
    <xf numFmtId="164" fontId="5" fillId="24" borderId="1" xfId="1" applyFont="1" applyFill="1" applyBorder="1" applyAlignment="1" applyProtection="1">
      <alignment horizontal="right" vertical="center" wrapText="1" indent="1"/>
    </xf>
    <xf numFmtId="164" fontId="5" fillId="24" borderId="13" xfId="1" applyFont="1" applyFill="1" applyBorder="1" applyAlignment="1" applyProtection="1">
      <alignment horizontal="right" vertical="center" wrapText="1" indent="1"/>
    </xf>
    <xf numFmtId="0" fontId="5" fillId="24" borderId="5" xfId="0" applyFont="1" applyFill="1" applyBorder="1" applyAlignment="1" applyProtection="1">
      <alignment horizontal="left" vertical="center" wrapText="1"/>
    </xf>
    <xf numFmtId="0" fontId="4" fillId="14" borderId="12" xfId="0" applyFont="1" applyFill="1" applyBorder="1" applyAlignment="1" applyProtection="1">
      <alignment horizontal="left" vertical="center" wrapText="1" indent="6"/>
    </xf>
    <xf numFmtId="0" fontId="4" fillId="14" borderId="5" xfId="0" applyFont="1" applyFill="1" applyBorder="1" applyAlignment="1" applyProtection="1">
      <alignment horizontal="left" vertical="center" wrapText="1" indent="6"/>
    </xf>
    <xf numFmtId="164" fontId="4" fillId="14" borderId="1" xfId="0" applyNumberFormat="1" applyFont="1" applyFill="1" applyBorder="1" applyAlignment="1" applyProtection="1">
      <alignment vertical="center" wrapText="1"/>
    </xf>
    <xf numFmtId="164" fontId="4" fillId="14" borderId="13" xfId="0" applyNumberFormat="1" applyFont="1" applyFill="1" applyBorder="1" applyAlignment="1" applyProtection="1">
      <alignment vertical="center" wrapText="1"/>
    </xf>
    <xf numFmtId="0" fontId="5" fillId="25" borderId="14" xfId="0" applyFont="1" applyFill="1" applyBorder="1" applyAlignment="1" applyProtection="1">
      <alignment horizontal="left" vertical="center" wrapText="1"/>
    </xf>
    <xf numFmtId="0" fontId="5" fillId="25" borderId="1" xfId="0" applyFont="1" applyFill="1" applyBorder="1" applyAlignment="1" applyProtection="1">
      <alignment horizontal="left" vertical="center" wrapText="1"/>
    </xf>
    <xf numFmtId="0" fontId="5" fillId="25" borderId="1" xfId="0" applyFont="1" applyFill="1" applyBorder="1" applyAlignment="1" applyProtection="1">
      <alignment horizontal="right" vertical="center" wrapText="1" indent="1"/>
    </xf>
    <xf numFmtId="164" fontId="5" fillId="25" borderId="1" xfId="1" applyFont="1" applyFill="1" applyBorder="1" applyAlignment="1" applyProtection="1">
      <alignment horizontal="right" vertical="center" wrapText="1" indent="1"/>
    </xf>
    <xf numFmtId="164" fontId="5" fillId="25" borderId="13" xfId="1" applyFont="1" applyFill="1" applyBorder="1" applyAlignment="1" applyProtection="1">
      <alignment horizontal="right" vertical="center" wrapText="1" indent="1"/>
    </xf>
    <xf numFmtId="0" fontId="8" fillId="3" borderId="2" xfId="0" applyFont="1" applyFill="1" applyBorder="1" applyAlignment="1" applyProtection="1">
      <alignment horizontal="left" vertical="center" wrapText="1"/>
    </xf>
    <xf numFmtId="0" fontId="8" fillId="3" borderId="6" xfId="0" applyFont="1" applyFill="1" applyBorder="1" applyAlignment="1" applyProtection="1">
      <alignment horizontal="right" vertical="center" wrapText="1"/>
    </xf>
    <xf numFmtId="0" fontId="8" fillId="3" borderId="7" xfId="0" applyFont="1" applyFill="1" applyBorder="1" applyAlignment="1" applyProtection="1">
      <alignment horizontal="right" vertical="center" wrapText="1"/>
    </xf>
    <xf numFmtId="0" fontId="8" fillId="3" borderId="8" xfId="0" applyFont="1" applyFill="1" applyBorder="1" applyAlignment="1" applyProtection="1">
      <alignment horizontal="right" vertical="center" wrapText="1"/>
    </xf>
    <xf numFmtId="164" fontId="8" fillId="3" borderId="3" xfId="1" applyFont="1" applyFill="1" applyBorder="1" applyAlignment="1" applyProtection="1">
      <alignment horizontal="right" vertical="center" wrapText="1" indent="1"/>
    </xf>
    <xf numFmtId="0" fontId="9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right" wrapText="1" indent="1"/>
    </xf>
    <xf numFmtId="0" fontId="4" fillId="2" borderId="4" xfId="0" applyFont="1" applyFill="1" applyBorder="1" applyAlignment="1" applyProtection="1">
      <alignment horizontal="left" vertical="center" wrapText="1" indent="6"/>
    </xf>
    <xf numFmtId="0" fontId="4" fillId="2" borderId="5" xfId="0" applyFont="1" applyFill="1" applyBorder="1" applyAlignment="1" applyProtection="1">
      <alignment horizontal="left" vertical="center" wrapText="1" indent="6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vertical="center" wrapText="1"/>
    </xf>
    <xf numFmtId="164" fontId="3" fillId="0" borderId="0" xfId="0" applyNumberFormat="1" applyFont="1" applyProtection="1"/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 indent="1"/>
    </xf>
    <xf numFmtId="164" fontId="5" fillId="0" borderId="1" xfId="1" applyFont="1" applyBorder="1" applyAlignment="1" applyProtection="1">
      <alignment horizontal="left" vertical="center" wrapText="1"/>
    </xf>
    <xf numFmtId="9" fontId="5" fillId="0" borderId="1" xfId="2" applyFont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right" vertical="center" wrapText="1" indent="1"/>
    </xf>
    <xf numFmtId="164" fontId="7" fillId="0" borderId="0" xfId="1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wrapText="1"/>
    </xf>
    <xf numFmtId="0" fontId="9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164" fontId="5" fillId="0" borderId="1" xfId="1" applyFont="1" applyBorder="1" applyAlignment="1" applyProtection="1">
      <alignment horizontal="left" vertical="center" wrapText="1"/>
      <protection locked="0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colors>
    <mruColors>
      <color rgb="FFFFE8B9"/>
      <color rgb="FFFFDDFF"/>
      <color rgb="FFF2FFE5"/>
      <color rgb="FFB7FFFF"/>
      <color rgb="FFF7F7FF"/>
      <color rgb="FFFFE2C5"/>
      <color rgb="FFFFE7E7"/>
      <color rgb="FFEFFFEF"/>
      <color rgb="FFEFFEFF"/>
      <color rgb="FFFF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9"/>
  <sheetViews>
    <sheetView tabSelected="1" topLeftCell="A50" zoomScale="169" workbookViewId="0">
      <selection activeCell="D59" sqref="D59"/>
    </sheetView>
  </sheetViews>
  <sheetFormatPr defaultColWidth="9.140625" defaultRowHeight="14.25"/>
  <cols>
    <col min="1" max="1" width="6.28515625" style="14" customWidth="1"/>
    <col min="2" max="2" width="64" style="14" customWidth="1"/>
    <col min="3" max="3" width="9.140625" style="132" customWidth="1"/>
    <col min="4" max="5" width="17.140625" style="14" customWidth="1"/>
    <col min="6" max="6" width="19.85546875" style="14" customWidth="1"/>
    <col min="7" max="7" width="14.28515625" style="13" bestFit="1" customWidth="1"/>
    <col min="8" max="8" width="12.7109375" style="13" bestFit="1" customWidth="1"/>
    <col min="9" max="16384" width="9.140625" style="13"/>
  </cols>
  <sheetData>
    <row r="1" spans="1:8" ht="15" customHeight="1">
      <c r="A1" s="12" t="s">
        <v>30</v>
      </c>
      <c r="B1" s="12"/>
      <c r="C1" s="12"/>
      <c r="D1" s="12"/>
      <c r="E1" s="12"/>
      <c r="F1" s="12"/>
    </row>
    <row r="3" spans="1:8">
      <c r="B3" s="15" t="s">
        <v>34</v>
      </c>
      <c r="C3" s="14">
        <v>72</v>
      </c>
    </row>
    <row r="4" spans="1:8">
      <c r="B4" s="15" t="s">
        <v>113</v>
      </c>
      <c r="C4" s="14">
        <v>27</v>
      </c>
    </row>
    <row r="5" spans="1:8" ht="15" thickBot="1">
      <c r="B5" s="15"/>
      <c r="C5" s="16"/>
    </row>
    <row r="6" spans="1:8" ht="63.75">
      <c r="A6" s="17"/>
      <c r="B6" s="18" t="s">
        <v>32</v>
      </c>
      <c r="C6" s="19" t="s">
        <v>0</v>
      </c>
      <c r="D6" s="19" t="s">
        <v>31</v>
      </c>
      <c r="E6" s="19" t="s">
        <v>94</v>
      </c>
      <c r="F6" s="20" t="s">
        <v>95</v>
      </c>
    </row>
    <row r="7" spans="1:8" ht="15" customHeight="1">
      <c r="A7" s="21" t="s">
        <v>109</v>
      </c>
      <c r="B7" s="22"/>
      <c r="C7" s="22"/>
      <c r="D7" s="22"/>
      <c r="E7" s="23">
        <f>SUM(E8:E17)</f>
        <v>0</v>
      </c>
      <c r="F7" s="24">
        <f>SUM(F8:F17)</f>
        <v>0</v>
      </c>
      <c r="G7" s="25"/>
    </row>
    <row r="8" spans="1:8">
      <c r="A8" s="26" t="s">
        <v>1</v>
      </c>
      <c r="B8" s="27" t="s">
        <v>60</v>
      </c>
      <c r="C8" s="28">
        <v>4163</v>
      </c>
      <c r="D8" s="1"/>
      <c r="E8" s="29">
        <f>IF(ISNUMBER(D8),ROUND(C8*D8,2),0)</f>
        <v>0</v>
      </c>
      <c r="F8" s="30">
        <f>IF(ISNUMBER(D8),ROUND(C8*D8*$C$3,2),0)</f>
        <v>0</v>
      </c>
      <c r="G8" s="25"/>
    </row>
    <row r="9" spans="1:8">
      <c r="A9" s="26" t="s">
        <v>2</v>
      </c>
      <c r="B9" s="27" t="s">
        <v>56</v>
      </c>
      <c r="C9" s="28">
        <v>182</v>
      </c>
      <c r="D9" s="1"/>
      <c r="E9" s="29">
        <f t="shared" ref="E9:E14" si="0">IF(ISNUMBER(D9),ROUND(C9*D9,2),0)</f>
        <v>0</v>
      </c>
      <c r="F9" s="30">
        <f t="shared" ref="F9:F14" si="1">IF(ISNUMBER(D9),ROUND(C9*D9*$C$3,2),0)</f>
        <v>0</v>
      </c>
      <c r="G9" s="25"/>
    </row>
    <row r="10" spans="1:8">
      <c r="A10" s="26" t="s">
        <v>4</v>
      </c>
      <c r="B10" s="27" t="s">
        <v>57</v>
      </c>
      <c r="C10" s="28">
        <v>5</v>
      </c>
      <c r="D10" s="1"/>
      <c r="E10" s="29">
        <f t="shared" ref="E10" si="2">IF(ISNUMBER(D10),ROUND(C10*D10,2),0)</f>
        <v>0</v>
      </c>
      <c r="F10" s="30">
        <f t="shared" ref="F10" si="3">IF(ISNUMBER(D10),ROUND(C10*D10*$C$3,2),0)</f>
        <v>0</v>
      </c>
      <c r="G10" s="25"/>
    </row>
    <row r="11" spans="1:8">
      <c r="A11" s="26" t="s">
        <v>3</v>
      </c>
      <c r="B11" s="27" t="s">
        <v>58</v>
      </c>
      <c r="C11" s="28">
        <v>37</v>
      </c>
      <c r="D11" s="1"/>
      <c r="E11" s="29">
        <f t="shared" si="0"/>
        <v>0</v>
      </c>
      <c r="F11" s="30">
        <f t="shared" si="1"/>
        <v>0</v>
      </c>
      <c r="G11" s="25"/>
    </row>
    <row r="12" spans="1:8">
      <c r="A12" s="26" t="s">
        <v>5</v>
      </c>
      <c r="B12" s="27" t="s">
        <v>59</v>
      </c>
      <c r="C12" s="28">
        <v>10</v>
      </c>
      <c r="D12" s="1"/>
      <c r="E12" s="29">
        <f t="shared" si="0"/>
        <v>0</v>
      </c>
      <c r="F12" s="30">
        <f t="shared" si="1"/>
        <v>0</v>
      </c>
      <c r="G12" s="25"/>
    </row>
    <row r="13" spans="1:8">
      <c r="A13" s="26" t="s">
        <v>91</v>
      </c>
      <c r="B13" s="27" t="s">
        <v>92</v>
      </c>
      <c r="C13" s="28">
        <v>10</v>
      </c>
      <c r="D13" s="1"/>
      <c r="E13" s="29">
        <f t="shared" ref="E13" si="4">IF(ISNUMBER(D13),ROUND(C13*D13,2),0)</f>
        <v>0</v>
      </c>
      <c r="F13" s="30">
        <f t="shared" ref="F13" si="5">IF(ISNUMBER(D13),ROUND(C13*D13*$C$3,2),0)</f>
        <v>0</v>
      </c>
      <c r="G13" s="25"/>
    </row>
    <row r="14" spans="1:8" s="31" customFormat="1">
      <c r="A14" s="26" t="s">
        <v>55</v>
      </c>
      <c r="B14" s="27" t="s">
        <v>61</v>
      </c>
      <c r="C14" s="28">
        <v>82</v>
      </c>
      <c r="D14" s="1"/>
      <c r="E14" s="29">
        <f t="shared" si="0"/>
        <v>0</v>
      </c>
      <c r="F14" s="30">
        <f t="shared" si="1"/>
        <v>0</v>
      </c>
      <c r="G14" s="25"/>
    </row>
    <row r="15" spans="1:8" s="31" customFormat="1">
      <c r="A15" s="26" t="s">
        <v>62</v>
      </c>
      <c r="B15" s="27" t="s">
        <v>100</v>
      </c>
      <c r="C15" s="28">
        <v>200</v>
      </c>
      <c r="D15" s="1"/>
      <c r="E15" s="29">
        <f t="shared" ref="E15:E17" si="6">IF(ISNUMBER(D15),ROUND(C15*D15,2),0)</f>
        <v>0</v>
      </c>
      <c r="F15" s="30">
        <f>IF(ISNUMBER(D15),ROUND(C15*D15*$C$4,2),0)</f>
        <v>0</v>
      </c>
      <c r="G15" s="25"/>
      <c r="H15" s="32"/>
    </row>
    <row r="16" spans="1:8" s="31" customFormat="1">
      <c r="A16" s="26" t="s">
        <v>63</v>
      </c>
      <c r="B16" s="27" t="s">
        <v>97</v>
      </c>
      <c r="C16" s="28">
        <v>875</v>
      </c>
      <c r="D16" s="1"/>
      <c r="E16" s="29">
        <f t="shared" si="6"/>
        <v>0</v>
      </c>
      <c r="F16" s="30">
        <f t="shared" ref="F16" si="7">IF(ISNUMBER(D16),ROUND(C16*D16*$C$4,2),0)</f>
        <v>0</v>
      </c>
      <c r="G16" s="25"/>
      <c r="H16" s="32"/>
    </row>
    <row r="17" spans="1:8" s="31" customFormat="1">
      <c r="A17" s="26" t="s">
        <v>64</v>
      </c>
      <c r="B17" s="27" t="s">
        <v>65</v>
      </c>
      <c r="C17" s="28">
        <v>39</v>
      </c>
      <c r="D17" s="1"/>
      <c r="E17" s="29">
        <f t="shared" si="6"/>
        <v>0</v>
      </c>
      <c r="F17" s="30">
        <f>IF(ISNUMBER(D17),ROUND(C17*D17*$C$3,2),0)</f>
        <v>0</v>
      </c>
      <c r="G17" s="25"/>
    </row>
    <row r="18" spans="1:8" ht="15" customHeight="1">
      <c r="A18" s="33" t="s">
        <v>110</v>
      </c>
      <c r="B18" s="34"/>
      <c r="C18" s="34"/>
      <c r="D18" s="34"/>
      <c r="E18" s="35">
        <f>SUM(E19:E21)</f>
        <v>0</v>
      </c>
      <c r="F18" s="36">
        <f>SUM(F19:F21)</f>
        <v>0</v>
      </c>
      <c r="G18" s="25"/>
    </row>
    <row r="19" spans="1:8" ht="25.5">
      <c r="A19" s="37" t="s">
        <v>66</v>
      </c>
      <c r="B19" s="38" t="s">
        <v>102</v>
      </c>
      <c r="C19" s="39">
        <v>1</v>
      </c>
      <c r="D19" s="2"/>
      <c r="E19" s="40">
        <f t="shared" ref="E19:E21" si="8">IF(ISNUMBER(D19),ROUND(C19*D19,2),0)</f>
        <v>0</v>
      </c>
      <c r="F19" s="41">
        <f t="shared" ref="F19:F21" si="9">IF(ISNUMBER(D19),ROUND(C19*D19*$C$3,2),0)</f>
        <v>0</v>
      </c>
      <c r="G19" s="25"/>
    </row>
    <row r="20" spans="1:8">
      <c r="A20" s="37" t="s">
        <v>67</v>
      </c>
      <c r="B20" s="38" t="s">
        <v>6</v>
      </c>
      <c r="C20" s="39">
        <v>450</v>
      </c>
      <c r="D20" s="2"/>
      <c r="E20" s="40">
        <f t="shared" si="8"/>
        <v>0</v>
      </c>
      <c r="F20" s="41">
        <f t="shared" si="9"/>
        <v>0</v>
      </c>
      <c r="G20" s="25"/>
      <c r="H20" s="42"/>
    </row>
    <row r="21" spans="1:8">
      <c r="A21" s="37" t="s">
        <v>68</v>
      </c>
      <c r="B21" s="38" t="s">
        <v>7</v>
      </c>
      <c r="C21" s="39">
        <v>1800</v>
      </c>
      <c r="D21" s="2"/>
      <c r="E21" s="40">
        <f t="shared" si="8"/>
        <v>0</v>
      </c>
      <c r="F21" s="41">
        <f t="shared" si="9"/>
        <v>0</v>
      </c>
      <c r="G21" s="25"/>
    </row>
    <row r="22" spans="1:8" ht="15" customHeight="1">
      <c r="A22" s="43" t="s">
        <v>111</v>
      </c>
      <c r="B22" s="44"/>
      <c r="C22" s="44"/>
      <c r="D22" s="44"/>
      <c r="E22" s="45">
        <f>SUM(E23:E26)</f>
        <v>0</v>
      </c>
      <c r="F22" s="46">
        <f>SUM(F23:F26)</f>
        <v>0</v>
      </c>
      <c r="G22" s="25"/>
    </row>
    <row r="23" spans="1:8" s="31" customFormat="1">
      <c r="A23" s="47" t="s">
        <v>8</v>
      </c>
      <c r="B23" s="48" t="s">
        <v>93</v>
      </c>
      <c r="C23" s="49">
        <v>400</v>
      </c>
      <c r="D23" s="3"/>
      <c r="E23" s="50">
        <f t="shared" ref="E23:E26" si="10">IF(ISNUMBER(D23),ROUND(C23*D23,2),0)</f>
        <v>0</v>
      </c>
      <c r="F23" s="51">
        <f t="shared" ref="F23:F26" si="11">IF(ISNUMBER(D23),ROUND(C23*D23*$C$3,2),0)</f>
        <v>0</v>
      </c>
      <c r="G23" s="25"/>
    </row>
    <row r="24" spans="1:8" s="31" customFormat="1">
      <c r="A24" s="47" t="s">
        <v>9</v>
      </c>
      <c r="B24" s="48" t="s">
        <v>69</v>
      </c>
      <c r="C24" s="49">
        <v>180</v>
      </c>
      <c r="D24" s="3"/>
      <c r="E24" s="50">
        <f t="shared" si="10"/>
        <v>0</v>
      </c>
      <c r="F24" s="51">
        <f t="shared" si="11"/>
        <v>0</v>
      </c>
      <c r="G24" s="25"/>
    </row>
    <row r="25" spans="1:8" s="31" customFormat="1">
      <c r="A25" s="47" t="s">
        <v>10</v>
      </c>
      <c r="B25" s="48" t="s">
        <v>70</v>
      </c>
      <c r="C25" s="49">
        <v>80</v>
      </c>
      <c r="D25" s="3"/>
      <c r="E25" s="50">
        <f t="shared" si="10"/>
        <v>0</v>
      </c>
      <c r="F25" s="51">
        <f t="shared" si="11"/>
        <v>0</v>
      </c>
      <c r="G25" s="25"/>
    </row>
    <row r="26" spans="1:8" s="31" customFormat="1">
      <c r="A26" s="47" t="s">
        <v>11</v>
      </c>
      <c r="B26" s="48" t="s">
        <v>71</v>
      </c>
      <c r="C26" s="49">
        <v>10</v>
      </c>
      <c r="D26" s="3"/>
      <c r="E26" s="50">
        <f t="shared" si="10"/>
        <v>0</v>
      </c>
      <c r="F26" s="51">
        <f t="shared" si="11"/>
        <v>0</v>
      </c>
      <c r="G26" s="25"/>
    </row>
    <row r="27" spans="1:8" ht="15" customHeight="1">
      <c r="A27" s="52" t="s">
        <v>107</v>
      </c>
      <c r="B27" s="53"/>
      <c r="C27" s="53"/>
      <c r="D27" s="53"/>
      <c r="E27" s="54">
        <f>SUM(E28:E30)</f>
        <v>0</v>
      </c>
      <c r="F27" s="55">
        <f>SUM(F28:F30)</f>
        <v>0</v>
      </c>
      <c r="G27" s="25"/>
    </row>
    <row r="28" spans="1:8" s="31" customFormat="1">
      <c r="A28" s="56" t="s">
        <v>12</v>
      </c>
      <c r="B28" s="57" t="s">
        <v>33</v>
      </c>
      <c r="C28" s="58">
        <v>500</v>
      </c>
      <c r="D28" s="4"/>
      <c r="E28" s="59">
        <f>IF(ISNUMBER(D28),ROUND(C28*D28/$C$3,4),0)</f>
        <v>0</v>
      </c>
      <c r="F28" s="60">
        <f>IF(ISNUMBER(D28),ROUND(C28*D28,2),0)</f>
        <v>0</v>
      </c>
      <c r="G28" s="25"/>
    </row>
    <row r="29" spans="1:8" s="31" customFormat="1">
      <c r="A29" s="56" t="s">
        <v>13</v>
      </c>
      <c r="B29" s="57" t="s">
        <v>35</v>
      </c>
      <c r="C29" s="58">
        <v>800</v>
      </c>
      <c r="D29" s="4"/>
      <c r="E29" s="59">
        <f>IF(ISNUMBER(D29),ROUND(C29*D29/$C$3,4),0)</f>
        <v>0</v>
      </c>
      <c r="F29" s="60">
        <f t="shared" ref="F29:F30" si="12">IF(ISNUMBER(D29),ROUND(C29*D29,2),0)</f>
        <v>0</v>
      </c>
      <c r="G29" s="25"/>
    </row>
    <row r="30" spans="1:8" s="31" customFormat="1">
      <c r="A30" s="56" t="s">
        <v>14</v>
      </c>
      <c r="B30" s="57" t="s">
        <v>36</v>
      </c>
      <c r="C30" s="58">
        <v>200</v>
      </c>
      <c r="D30" s="4"/>
      <c r="E30" s="59">
        <f>IF(ISNUMBER(D30),ROUND(C30*D30/$C$3,4),0)</f>
        <v>0</v>
      </c>
      <c r="F30" s="60">
        <f t="shared" si="12"/>
        <v>0</v>
      </c>
      <c r="G30" s="25"/>
    </row>
    <row r="31" spans="1:8" ht="15" customHeight="1">
      <c r="A31" s="61" t="s">
        <v>108</v>
      </c>
      <c r="B31" s="62"/>
      <c r="C31" s="62"/>
      <c r="D31" s="62"/>
      <c r="E31" s="63">
        <f>SUM(E32:E44)</f>
        <v>0</v>
      </c>
      <c r="F31" s="64">
        <f>SUM(F32:F44)</f>
        <v>0</v>
      </c>
      <c r="G31" s="25"/>
    </row>
    <row r="32" spans="1:8" s="31" customFormat="1">
      <c r="A32" s="65" t="s">
        <v>15</v>
      </c>
      <c r="B32" s="66" t="s">
        <v>43</v>
      </c>
      <c r="C32" s="67">
        <v>80000</v>
      </c>
      <c r="D32" s="5"/>
      <c r="E32" s="68">
        <f t="shared" ref="E32:E44" si="13">IF(ISNUMBER(D32),ROUND(C32*D32,2),0)</f>
        <v>0</v>
      </c>
      <c r="F32" s="69">
        <f t="shared" ref="F32:F44" si="14">IF(ISNUMBER(D32),ROUND(C32*D32*$C$3,2),0)</f>
        <v>0</v>
      </c>
      <c r="G32" s="25"/>
    </row>
    <row r="33" spans="1:7" s="31" customFormat="1">
      <c r="A33" s="65" t="s">
        <v>16</v>
      </c>
      <c r="B33" s="66" t="s">
        <v>44</v>
      </c>
      <c r="C33" s="67">
        <v>30000</v>
      </c>
      <c r="D33" s="5"/>
      <c r="E33" s="68">
        <f t="shared" si="13"/>
        <v>0</v>
      </c>
      <c r="F33" s="69">
        <f t="shared" si="14"/>
        <v>0</v>
      </c>
      <c r="G33" s="25"/>
    </row>
    <row r="34" spans="1:7" s="31" customFormat="1">
      <c r="A34" s="65" t="s">
        <v>17</v>
      </c>
      <c r="B34" s="66" t="s">
        <v>45</v>
      </c>
      <c r="C34" s="67">
        <v>7000</v>
      </c>
      <c r="D34" s="5"/>
      <c r="E34" s="68">
        <f t="shared" si="13"/>
        <v>0</v>
      </c>
      <c r="F34" s="69">
        <f t="shared" si="14"/>
        <v>0</v>
      </c>
      <c r="G34" s="25"/>
    </row>
    <row r="35" spans="1:7" s="31" customFormat="1">
      <c r="A35" s="65" t="s">
        <v>18</v>
      </c>
      <c r="B35" s="66" t="s">
        <v>46</v>
      </c>
      <c r="C35" s="67">
        <v>16000</v>
      </c>
      <c r="D35" s="5"/>
      <c r="E35" s="68">
        <f t="shared" si="13"/>
        <v>0</v>
      </c>
      <c r="F35" s="69">
        <f t="shared" si="14"/>
        <v>0</v>
      </c>
      <c r="G35" s="25"/>
    </row>
    <row r="36" spans="1:7" s="31" customFormat="1">
      <c r="A36" s="65" t="s">
        <v>19</v>
      </c>
      <c r="B36" s="66" t="s">
        <v>47</v>
      </c>
      <c r="C36" s="67">
        <v>200</v>
      </c>
      <c r="D36" s="5"/>
      <c r="E36" s="68">
        <f t="shared" si="13"/>
        <v>0</v>
      </c>
      <c r="F36" s="69">
        <f t="shared" si="14"/>
        <v>0</v>
      </c>
      <c r="G36" s="25"/>
    </row>
    <row r="37" spans="1:7" s="31" customFormat="1">
      <c r="A37" s="65" t="s">
        <v>20</v>
      </c>
      <c r="B37" s="66" t="s">
        <v>48</v>
      </c>
      <c r="C37" s="67">
        <v>90000</v>
      </c>
      <c r="D37" s="5"/>
      <c r="E37" s="68">
        <f t="shared" si="13"/>
        <v>0</v>
      </c>
      <c r="F37" s="69">
        <f t="shared" si="14"/>
        <v>0</v>
      </c>
      <c r="G37" s="25"/>
    </row>
    <row r="38" spans="1:7" s="31" customFormat="1">
      <c r="A38" s="65" t="s">
        <v>21</v>
      </c>
      <c r="B38" s="66" t="s">
        <v>49</v>
      </c>
      <c r="C38" s="67">
        <v>20000</v>
      </c>
      <c r="D38" s="5"/>
      <c r="E38" s="68">
        <f t="shared" si="13"/>
        <v>0</v>
      </c>
      <c r="F38" s="69">
        <f t="shared" si="14"/>
        <v>0</v>
      </c>
      <c r="G38" s="25"/>
    </row>
    <row r="39" spans="1:7" s="31" customFormat="1">
      <c r="A39" s="65" t="s">
        <v>22</v>
      </c>
      <c r="B39" s="66" t="s">
        <v>50</v>
      </c>
      <c r="C39" s="67">
        <v>22000</v>
      </c>
      <c r="D39" s="5"/>
      <c r="E39" s="68">
        <f t="shared" si="13"/>
        <v>0</v>
      </c>
      <c r="F39" s="69">
        <f t="shared" si="14"/>
        <v>0</v>
      </c>
      <c r="G39" s="25"/>
    </row>
    <row r="40" spans="1:7" s="31" customFormat="1">
      <c r="A40" s="65" t="s">
        <v>23</v>
      </c>
      <c r="B40" s="66" t="s">
        <v>51</v>
      </c>
      <c r="C40" s="67">
        <v>400</v>
      </c>
      <c r="D40" s="5"/>
      <c r="E40" s="68">
        <f t="shared" si="13"/>
        <v>0</v>
      </c>
      <c r="F40" s="69">
        <f t="shared" si="14"/>
        <v>0</v>
      </c>
      <c r="G40" s="25"/>
    </row>
    <row r="41" spans="1:7" s="31" customFormat="1">
      <c r="A41" s="65" t="s">
        <v>24</v>
      </c>
      <c r="B41" s="66" t="s">
        <v>96</v>
      </c>
      <c r="C41" s="67">
        <v>4000</v>
      </c>
      <c r="D41" s="5"/>
      <c r="E41" s="68">
        <f t="shared" si="13"/>
        <v>0</v>
      </c>
      <c r="F41" s="69">
        <f t="shared" si="14"/>
        <v>0</v>
      </c>
      <c r="G41" s="25"/>
    </row>
    <row r="42" spans="1:7" s="31" customFormat="1">
      <c r="A42" s="65" t="s">
        <v>25</v>
      </c>
      <c r="B42" s="66" t="s">
        <v>52</v>
      </c>
      <c r="C42" s="67">
        <v>500</v>
      </c>
      <c r="D42" s="5"/>
      <c r="E42" s="68">
        <f t="shared" si="13"/>
        <v>0</v>
      </c>
      <c r="F42" s="69">
        <f t="shared" si="14"/>
        <v>0</v>
      </c>
      <c r="G42" s="25"/>
    </row>
    <row r="43" spans="1:7" s="31" customFormat="1">
      <c r="A43" s="65" t="s">
        <v>26</v>
      </c>
      <c r="B43" s="66" t="s">
        <v>53</v>
      </c>
      <c r="C43" s="70">
        <v>134</v>
      </c>
      <c r="D43" s="5"/>
      <c r="E43" s="68">
        <f t="shared" si="13"/>
        <v>0</v>
      </c>
      <c r="F43" s="69">
        <f t="shared" si="14"/>
        <v>0</v>
      </c>
      <c r="G43" s="25"/>
    </row>
    <row r="44" spans="1:7" s="31" customFormat="1">
      <c r="A44" s="65" t="s">
        <v>27</v>
      </c>
      <c r="B44" s="66" t="s">
        <v>54</v>
      </c>
      <c r="C44" s="70">
        <v>34</v>
      </c>
      <c r="D44" s="5"/>
      <c r="E44" s="68">
        <f t="shared" si="13"/>
        <v>0</v>
      </c>
      <c r="F44" s="69">
        <f t="shared" si="14"/>
        <v>0</v>
      </c>
      <c r="G44" s="25"/>
    </row>
    <row r="45" spans="1:7" ht="15" customHeight="1">
      <c r="A45" s="71" t="s">
        <v>74</v>
      </c>
      <c r="B45" s="72"/>
      <c r="C45" s="72"/>
      <c r="D45" s="72"/>
      <c r="E45" s="73">
        <f>SUM(E46:E46)</f>
        <v>0</v>
      </c>
      <c r="F45" s="74">
        <f>SUM(F46:F46)</f>
        <v>0</v>
      </c>
      <c r="G45" s="25"/>
    </row>
    <row r="46" spans="1:7" s="31" customFormat="1">
      <c r="A46" s="75" t="s">
        <v>72</v>
      </c>
      <c r="B46" s="76" t="s">
        <v>73</v>
      </c>
      <c r="C46" s="77">
        <v>60</v>
      </c>
      <c r="D46" s="6"/>
      <c r="E46" s="78">
        <f t="shared" ref="E46" si="15">IF(ISNUMBER(D46),ROUND(C46*D46,2),0)</f>
        <v>0</v>
      </c>
      <c r="F46" s="79">
        <f t="shared" ref="F46" si="16">IF(ISNUMBER(D46),ROUND(C46*D46*$C$3,2),0)</f>
        <v>0</v>
      </c>
      <c r="G46" s="25"/>
    </row>
    <row r="47" spans="1:7" ht="15" customHeight="1">
      <c r="A47" s="80" t="s">
        <v>75</v>
      </c>
      <c r="B47" s="81"/>
      <c r="C47" s="81"/>
      <c r="D47" s="81"/>
      <c r="E47" s="82">
        <f>SUM(E48)</f>
        <v>0</v>
      </c>
      <c r="F47" s="83">
        <f>SUM(F48)</f>
        <v>0</v>
      </c>
      <c r="G47" s="25"/>
    </row>
    <row r="48" spans="1:7" s="31" customFormat="1">
      <c r="A48" s="84" t="s">
        <v>76</v>
      </c>
      <c r="B48" s="85" t="s">
        <v>77</v>
      </c>
      <c r="C48" s="86">
        <v>40</v>
      </c>
      <c r="D48" s="7"/>
      <c r="E48" s="87">
        <f t="shared" ref="E48" si="17">IF(ISNUMBER(D48),ROUND(C48*D48,2),0)</f>
        <v>0</v>
      </c>
      <c r="F48" s="88">
        <f t="shared" ref="F48" si="18">IF(ISNUMBER(D48),ROUND(C48*D48*$C$3,2),0)</f>
        <v>0</v>
      </c>
      <c r="G48" s="25"/>
    </row>
    <row r="49" spans="1:7" ht="15" customHeight="1">
      <c r="A49" s="89" t="s">
        <v>78</v>
      </c>
      <c r="B49" s="90"/>
      <c r="C49" s="90"/>
      <c r="D49" s="90"/>
      <c r="E49" s="91">
        <f>SUM(E50)</f>
        <v>0</v>
      </c>
      <c r="F49" s="92">
        <f>SUM(F50)</f>
        <v>0</v>
      </c>
      <c r="G49" s="25"/>
    </row>
    <row r="50" spans="1:7" s="31" customFormat="1" ht="25.5">
      <c r="A50" s="93" t="s">
        <v>79</v>
      </c>
      <c r="B50" s="94" t="s">
        <v>103</v>
      </c>
      <c r="C50" s="95">
        <v>60</v>
      </c>
      <c r="D50" s="8"/>
      <c r="E50" s="96">
        <f t="shared" ref="E50" si="19">IF(ISNUMBER(D50),ROUND(C50*D50,2),0)</f>
        <v>0</v>
      </c>
      <c r="F50" s="97">
        <f t="shared" ref="F50" si="20">IF(ISNUMBER(D50),ROUND(C50*D50*$C$3,2),0)</f>
        <v>0</v>
      </c>
      <c r="G50" s="25"/>
    </row>
    <row r="51" spans="1:7" ht="15" customHeight="1">
      <c r="A51" s="98" t="s">
        <v>80</v>
      </c>
      <c r="B51" s="99"/>
      <c r="C51" s="99"/>
      <c r="D51" s="99"/>
      <c r="E51" s="100">
        <f>SUM(E52:E54)</f>
        <v>0</v>
      </c>
      <c r="F51" s="101">
        <f>SUM(F52:F54)</f>
        <v>0</v>
      </c>
      <c r="G51" s="25"/>
    </row>
    <row r="52" spans="1:7" s="31" customFormat="1">
      <c r="A52" s="102" t="s">
        <v>81</v>
      </c>
      <c r="B52" s="103" t="s">
        <v>83</v>
      </c>
      <c r="C52" s="104">
        <v>1</v>
      </c>
      <c r="D52" s="9"/>
      <c r="E52" s="105">
        <f t="shared" ref="E52:E54" si="21">IF(ISNUMBER(D52),ROUND(C52*D52,2),0)</f>
        <v>0</v>
      </c>
      <c r="F52" s="106">
        <f t="shared" ref="F52:F54" si="22">IF(ISNUMBER(D52),ROUND(C52*D52*$C$3,2),0)</f>
        <v>0</v>
      </c>
      <c r="G52" s="25"/>
    </row>
    <row r="53" spans="1:7" s="31" customFormat="1">
      <c r="A53" s="102" t="s">
        <v>84</v>
      </c>
      <c r="B53" s="103" t="s">
        <v>85</v>
      </c>
      <c r="C53" s="104">
        <v>1</v>
      </c>
      <c r="D53" s="9"/>
      <c r="E53" s="105">
        <f t="shared" si="21"/>
        <v>0</v>
      </c>
      <c r="F53" s="106">
        <f t="shared" si="22"/>
        <v>0</v>
      </c>
      <c r="G53" s="25"/>
    </row>
    <row r="54" spans="1:7" s="31" customFormat="1">
      <c r="A54" s="102" t="s">
        <v>82</v>
      </c>
      <c r="B54" s="103" t="s">
        <v>86</v>
      </c>
      <c r="C54" s="104">
        <v>15</v>
      </c>
      <c r="D54" s="9"/>
      <c r="E54" s="105">
        <f t="shared" si="21"/>
        <v>0</v>
      </c>
      <c r="F54" s="106">
        <f t="shared" si="22"/>
        <v>0</v>
      </c>
      <c r="G54" s="25"/>
    </row>
    <row r="55" spans="1:7" ht="15" customHeight="1">
      <c r="A55" s="107" t="s">
        <v>88</v>
      </c>
      <c r="B55" s="108"/>
      <c r="C55" s="108"/>
      <c r="D55" s="108"/>
      <c r="E55" s="109">
        <f>SUM(E56:E57)</f>
        <v>0</v>
      </c>
      <c r="F55" s="110">
        <f>SUM(F56:F57)</f>
        <v>0</v>
      </c>
      <c r="G55" s="25"/>
    </row>
    <row r="56" spans="1:7" s="31" customFormat="1">
      <c r="A56" s="111" t="s">
        <v>89</v>
      </c>
      <c r="B56" s="112" t="s">
        <v>104</v>
      </c>
      <c r="C56" s="113">
        <v>1</v>
      </c>
      <c r="D56" s="10"/>
      <c r="E56" s="114">
        <f t="shared" ref="E56" si="23">IF(ISNUMBER(D56),ROUND(C56*D56,2),0)</f>
        <v>0</v>
      </c>
      <c r="F56" s="115">
        <f t="shared" ref="F56" si="24">IF(ISNUMBER(D56),ROUND(C56*D56*$C$3,2),0)</f>
        <v>0</v>
      </c>
      <c r="G56" s="25"/>
    </row>
    <row r="57" spans="1:7" s="31" customFormat="1">
      <c r="A57" s="111" t="s">
        <v>105</v>
      </c>
      <c r="B57" s="116" t="s">
        <v>106</v>
      </c>
      <c r="C57" s="113">
        <v>1</v>
      </c>
      <c r="D57" s="10"/>
      <c r="E57" s="114">
        <f t="shared" ref="E57" si="25">IF(ISNUMBER(D57),ROUND(C57*D57,2),0)</f>
        <v>0</v>
      </c>
      <c r="F57" s="115">
        <f t="shared" ref="F57" si="26">IF(ISNUMBER(D57),ROUND(C57*D57*$C$3,2),0)</f>
        <v>0</v>
      </c>
      <c r="G57" s="25"/>
    </row>
    <row r="58" spans="1:7" ht="15" customHeight="1">
      <c r="A58" s="117" t="s">
        <v>87</v>
      </c>
      <c r="B58" s="118"/>
      <c r="C58" s="118"/>
      <c r="D58" s="118"/>
      <c r="E58" s="119">
        <f>SUM(E59)</f>
        <v>0</v>
      </c>
      <c r="F58" s="120">
        <f>SUM(F59)</f>
        <v>0</v>
      </c>
      <c r="G58" s="25"/>
    </row>
    <row r="59" spans="1:7" s="31" customFormat="1" ht="25.5">
      <c r="A59" s="121" t="s">
        <v>28</v>
      </c>
      <c r="B59" s="122" t="s">
        <v>90</v>
      </c>
      <c r="C59" s="123">
        <v>1</v>
      </c>
      <c r="D59" s="11"/>
      <c r="E59" s="124">
        <f t="shared" ref="E59" si="27">IF(ISNUMBER(D59),ROUND(C59*D59,2),0)</f>
        <v>0</v>
      </c>
      <c r="F59" s="125">
        <f t="shared" ref="F59" si="28">IF(ISNUMBER(D59),ROUND(C59*D59*$C$3,2),0)</f>
        <v>0</v>
      </c>
      <c r="G59" s="25"/>
    </row>
    <row r="60" spans="1:7" ht="15" thickBot="1">
      <c r="A60" s="126" t="s">
        <v>29</v>
      </c>
      <c r="B60" s="127" t="s">
        <v>99</v>
      </c>
      <c r="C60" s="128"/>
      <c r="D60" s="129"/>
      <c r="E60" s="130">
        <f>E7+E18+E22+E27+E31+E45+E47+E49+E51+E55+E58</f>
        <v>0</v>
      </c>
      <c r="F60" s="130">
        <f>F7+F18+F22+F27+F31+F45+F47+F49+F51+F55+F58</f>
        <v>0</v>
      </c>
      <c r="G60" s="25"/>
    </row>
    <row r="61" spans="1:7">
      <c r="A61" s="131"/>
      <c r="G61" s="25"/>
    </row>
    <row r="62" spans="1:7" ht="15" customHeight="1">
      <c r="A62" s="133" t="s">
        <v>40</v>
      </c>
      <c r="B62" s="134"/>
      <c r="C62" s="134"/>
      <c r="D62" s="134"/>
      <c r="E62" s="135" t="s">
        <v>42</v>
      </c>
      <c r="F62" s="136"/>
      <c r="G62" s="137"/>
    </row>
    <row r="63" spans="1:7" s="31" customFormat="1" ht="25.5">
      <c r="A63" s="138" t="s">
        <v>41</v>
      </c>
      <c r="B63" s="138" t="s">
        <v>112</v>
      </c>
      <c r="C63" s="139">
        <v>1</v>
      </c>
      <c r="D63" s="149">
        <v>1</v>
      </c>
      <c r="E63" s="141">
        <f t="shared" ref="E63" si="29">IF(ISNUMBER(D63),ROUND(C63*D63,2),0)</f>
        <v>1</v>
      </c>
      <c r="F63" s="140"/>
    </row>
    <row r="64" spans="1:7">
      <c r="A64" s="142"/>
      <c r="B64" s="142"/>
      <c r="C64" s="143"/>
      <c r="D64" s="144"/>
      <c r="E64" s="144"/>
      <c r="F64" s="144"/>
    </row>
    <row r="65" spans="1:6" ht="30.75" customHeight="1">
      <c r="A65" s="145" t="s">
        <v>39</v>
      </c>
      <c r="B65" s="146" t="s">
        <v>101</v>
      </c>
      <c r="C65" s="146"/>
      <c r="D65" s="146"/>
      <c r="E65" s="146"/>
      <c r="F65" s="146"/>
    </row>
    <row r="66" spans="1:6">
      <c r="A66" s="147"/>
    </row>
    <row r="67" spans="1:6" ht="32.25" customHeight="1">
      <c r="A67" s="147" t="s">
        <v>37</v>
      </c>
      <c r="B67" s="146" t="s">
        <v>38</v>
      </c>
      <c r="C67" s="146"/>
      <c r="D67" s="146"/>
      <c r="E67" s="146"/>
      <c r="F67" s="146"/>
    </row>
    <row r="68" spans="1:6">
      <c r="A68" s="148"/>
    </row>
    <row r="69" spans="1:6" ht="15" customHeight="1">
      <c r="A69" s="145" t="s">
        <v>98</v>
      </c>
      <c r="B69" s="146" t="s">
        <v>114</v>
      </c>
      <c r="C69" s="146"/>
      <c r="D69" s="146"/>
      <c r="E69" s="146"/>
      <c r="F69" s="146"/>
    </row>
  </sheetData>
  <sheetProtection algorithmName="SHA-512" hashValue="n+EEOdvSplz9Ld/QLJo3tkxqtEJDIVYh3RGmsCJvIwyper3lDePNkA+wiFMuK6YwZZX7R9rSJeeHxQmFskLr2Q==" saltValue="XBXuQpuvwezFt/RsdmLp+Q==" spinCount="100000" sheet="1" objects="1" scenarios="1"/>
  <mergeCells count="17">
    <mergeCell ref="B69:F69"/>
    <mergeCell ref="A49:D49"/>
    <mergeCell ref="A51:D51"/>
    <mergeCell ref="A58:D58"/>
    <mergeCell ref="A27:D27"/>
    <mergeCell ref="B67:F67"/>
    <mergeCell ref="B65:F65"/>
    <mergeCell ref="B60:D60"/>
    <mergeCell ref="A62:D62"/>
    <mergeCell ref="A55:D55"/>
    <mergeCell ref="A31:D31"/>
    <mergeCell ref="A45:D45"/>
    <mergeCell ref="A47:D47"/>
    <mergeCell ref="A7:D7"/>
    <mergeCell ref="A1:F1"/>
    <mergeCell ref="A18:D18"/>
    <mergeCell ref="A22:D22"/>
  </mergeCells>
  <phoneticPr fontId="10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LIDIJA CEGLAR</dc:creator>
  <cp:keywords/>
  <dc:description/>
  <cp:lastModifiedBy>Vladimir Geršak</cp:lastModifiedBy>
  <cp:revision/>
  <dcterms:created xsi:type="dcterms:W3CDTF">2020-09-30T05:21:33Z</dcterms:created>
  <dcterms:modified xsi:type="dcterms:W3CDTF">2024-06-28T05:07:19Z</dcterms:modified>
  <cp:category/>
  <cp:contentStatus/>
</cp:coreProperties>
</file>